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a352a8fe55367595/Escritorio/Tics bucaramanga 2026/PECTI 2026/Editable/"/>
    </mc:Choice>
  </mc:AlternateContent>
  <xr:revisionPtr revIDLastSave="6" documentId="11_51AB0D2634C50DC0F56C5E9F7605F55B7BADA3A7" xr6:coauthVersionLast="47" xr6:coauthVersionMax="47" xr10:uidLastSave="{AE2DB064-A6E9-44C8-8DAD-15A50510F4F2}"/>
  <bookViews>
    <workbookView showSheetTabs="0" xWindow="-120" yWindow="-120" windowWidth="20730" windowHeight="11040" xr2:uid="{00000000-000D-0000-FFFF-FFFF00000000}"/>
  </bookViews>
  <sheets>
    <sheet name="Ajustes_presentados_OCAD" sheetId="1" r:id="rId1"/>
    <sheet name="Hoja1" sheetId="2" r:id="rId2"/>
  </sheets>
  <definedNames>
    <definedName name="_xlnm.Print_Area" localSheetId="0">Ajustes_presentados_OCAD!$A$1:$J$39</definedName>
    <definedName name="_xlnm.Print_Titles" localSheetId="0">Ajustes_presentados_OCAD!$5:$16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0" i="1" l="1"/>
  <c r="H30" i="1"/>
  <c r="J29" i="1"/>
  <c r="H20" i="1" l="1"/>
  <c r="J19" i="1"/>
  <c r="J18" i="1"/>
  <c r="J17" i="1"/>
  <c r="I20" i="1"/>
  <c r="E24" i="1" s="1"/>
  <c r="C24" i="1" l="1"/>
  <c r="I24" i="1" s="1"/>
  <c r="G24" i="1"/>
  <c r="J20" i="1"/>
  <c r="J30" i="1"/>
  <c r="J28" i="1"/>
</calcChain>
</file>

<file path=xl/sharedStrings.xml><?xml version="1.0" encoding="utf-8"?>
<sst xmlns="http://schemas.openxmlformats.org/spreadsheetml/2006/main" count="83" uniqueCount="71">
  <si>
    <t>Anexo 1. Guía para la identificación de trámites</t>
  </si>
  <si>
    <t>Fecha de diligenciamiento:</t>
  </si>
  <si>
    <t>Municipio al que se presentó el proyecto:</t>
  </si>
  <si>
    <t>Código BPIN:</t>
  </si>
  <si>
    <t>Nombre del Proyecto:</t>
  </si>
  <si>
    <t>Viabilizado:</t>
  </si>
  <si>
    <t>Priorizado:</t>
  </si>
  <si>
    <t>Aprobado:</t>
  </si>
  <si>
    <t>Entidad designada como ejecutora:</t>
  </si>
  <si>
    <t>1. Incrementos hasta del 50%  del valor inicial total del proyecto. Para recursos SGR, incrementos que acumulados no superan el 20% del valor total inicial del proyecto. (*)</t>
  </si>
  <si>
    <t>Objetivo Específico</t>
  </si>
  <si>
    <t>Producto</t>
  </si>
  <si>
    <t>Etapa</t>
  </si>
  <si>
    <t>Actividad</t>
  </si>
  <si>
    <t>Año</t>
  </si>
  <si>
    <t>Costo inicial</t>
  </si>
  <si>
    <t>Costo ajustado</t>
  </si>
  <si>
    <t>Cambio en el costo</t>
  </si>
  <si>
    <t>Totales</t>
  </si>
  <si>
    <t>Como resultado del ajuste en el costo de las actividades, el nuevo valor del proyecto es:</t>
  </si>
  <si>
    <t>Valor total del proyecto</t>
  </si>
  <si>
    <t>Valor inicial 
(en pesos $)</t>
  </si>
  <si>
    <t>Valor ajustado
(en pesos $)</t>
  </si>
  <si>
    <t>Cambio en el valor del proyecto 
(en pesos)</t>
  </si>
  <si>
    <t>Cambio en el valor del proyecto 
(en porcentaje)</t>
  </si>
  <si>
    <t>(*) Nota: No se pueden modificar ni agregar tanto objetivos específicos como productos. Así mismo no se podrán modificar las descripciones de las actividades. Es posible modificar el valor ($) de las actividades y/o agregar nuevas actividades con su respectivo costo.</t>
  </si>
  <si>
    <t>2. Reducción (aumento) en las fuentes de financiación del proyecto de inversión (**)</t>
  </si>
  <si>
    <t>Tipo Entidad</t>
  </si>
  <si>
    <t>Entidad</t>
  </si>
  <si>
    <t>Tipo Recurso</t>
  </si>
  <si>
    <t>Valor inicial</t>
  </si>
  <si>
    <t>Valor ajustado</t>
  </si>
  <si>
    <t>Cambio en el valor</t>
  </si>
  <si>
    <t>(**) Notas: - Aunque el Artículo 6 del Acuerdo 37 solo considera las reducciones de las fuentes de financiación debe tenerse presente que en caso de presentarse un incremento del valor total del proyecto, las fuentes de financiación también se incrementaran, ya que el valor total de los costos del proyecto debe ser igual al valor total de las fuentes de financiación - En el campo "Etapa" se consideran las etapas de Preinversión, Inversión u Operación que se van a financiar con los recursos.</t>
  </si>
  <si>
    <t>https://www.aciem.org/Afiliados/Publicaciones/MANUAL_TARIFAS_2015.pdf</t>
  </si>
  <si>
    <t>El estado del proyecto debe estar registrado actualizado</t>
  </si>
  <si>
    <t xml:space="preserve">Ha sido expedido el acto administrativo de apertura del proceso de selección o el acto administrativo unilateral que decreta el gasto con cargo a los recursos del proyecto </t>
  </si>
  <si>
    <t>Versión: 0.0</t>
  </si>
  <si>
    <t>Página 1 de 1</t>
  </si>
  <si>
    <t>GUÌA PARA LA IDENTIFICACIÒN DE TRÀMITES
PROYECTOS DE INVERSIÒN</t>
  </si>
  <si>
    <t>Objetivo: Manual operativo para ajustes, cambio de la entidad pública designada como ejecutora del proyecto o de la entidad designada para adelantar la contratación de la interventoría y liberación de recursos de los proyectos de inversión financiados con recursos del sistema general de regalías</t>
  </si>
  <si>
    <t>Estado actual del proyecto:</t>
  </si>
  <si>
    <t>Sección II: Ajustes que deben ser presentados para aprobación y ha sido expedido el acto administrativo de apertura del proceso de selección o el acto administrativo unilateral que decreta el gasto con cargo a los recursos del proyecto</t>
  </si>
  <si>
    <r>
      <t xml:space="preserve">Tipo de trámite: </t>
    </r>
    <r>
      <rPr>
        <sz val="11"/>
        <color theme="1"/>
        <rFont val="Calibri"/>
        <family val="2"/>
        <scheme val="minor"/>
      </rPr>
      <t xml:space="preserve">se permite ajustar fuentes de recursos propios o SGP sólo por medio de un trámite. </t>
    </r>
  </si>
  <si>
    <r>
      <t>Traslados</t>
    </r>
    <r>
      <rPr>
        <b/>
        <sz val="8"/>
        <color theme="1"/>
        <rFont val="Calibri"/>
        <family val="2"/>
        <scheme val="minor"/>
      </rPr>
      <t xml:space="preserve"> </t>
    </r>
    <r>
      <rPr>
        <sz val="8"/>
        <color theme="1"/>
        <rFont val="Calibri"/>
        <family val="2"/>
        <scheme val="minor"/>
      </rPr>
      <t>(propios o SGP):</t>
    </r>
    <r>
      <rPr>
        <sz val="11"/>
        <color theme="1"/>
        <rFont val="Calibri"/>
        <family val="2"/>
        <scheme val="minor"/>
      </rPr>
      <t xml:space="preserve">         </t>
    </r>
    <r>
      <rPr>
        <b/>
        <sz val="11"/>
        <color theme="1"/>
        <rFont val="Calibri"/>
        <family val="2"/>
        <scheme val="minor"/>
      </rPr>
      <t>__________</t>
    </r>
  </si>
  <si>
    <r>
      <t>Incorporaciones</t>
    </r>
    <r>
      <rPr>
        <sz val="9"/>
        <color theme="1"/>
        <rFont val="Calibri"/>
        <family val="2"/>
        <scheme val="minor"/>
      </rPr>
      <t xml:space="preserve">  (propios): </t>
    </r>
    <r>
      <rPr>
        <sz val="11"/>
        <color theme="1"/>
        <rFont val="Calibri"/>
        <family val="2"/>
        <scheme val="minor"/>
      </rPr>
      <t>______</t>
    </r>
  </si>
  <si>
    <t>Fecha de aprobación: Agosto-24-2021</t>
  </si>
  <si>
    <t>Código: F-DPM-1210-238,37-035</t>
  </si>
  <si>
    <t>Municipio de Bucaramanga</t>
  </si>
  <si>
    <t>SI</t>
  </si>
  <si>
    <t>Bucaramanga</t>
  </si>
  <si>
    <t>Inversión</t>
  </si>
  <si>
    <t>ANA MARÍA VARGAS SEPULVEDA</t>
  </si>
  <si>
    <t>SECRETARIA ADMINISTRATIVA</t>
  </si>
  <si>
    <t>Proyectó: Marcelo Toloza Aldana – CPS OATIC</t>
  </si>
  <si>
    <t xml:space="preserve">
Revisó: Yhoanna Milena Malagón Hernández - CPS
</t>
  </si>
  <si>
    <t>Revisó: Jaime Andrés Otero Mantilla. – Asesor TIC Despacho Alcalde</t>
  </si>
  <si>
    <r>
      <t xml:space="preserve">Adiciones  </t>
    </r>
    <r>
      <rPr>
        <sz val="9"/>
        <color theme="1"/>
        <rFont val="Calibri"/>
        <family val="2"/>
        <scheme val="minor"/>
      </rPr>
      <t xml:space="preserve">(propios o SGP): </t>
    </r>
    <r>
      <rPr>
        <sz val="11"/>
        <color theme="1"/>
        <rFont val="Calibri"/>
        <family val="2"/>
        <scheme val="minor"/>
      </rPr>
      <t xml:space="preserve"> __________</t>
    </r>
  </si>
  <si>
    <t>Fortalecer las capacidades para la promoción de la ciencia, tecnología e innovación.</t>
  </si>
  <si>
    <t>3906015</t>
  </si>
  <si>
    <t>Actividad 1:REALIZAR DIAGNOSTICO</t>
  </si>
  <si>
    <t>Actividad 2: REALIZAR FORMULACION</t>
  </si>
  <si>
    <t>Actividad 3: REALIZAR LA SOCIALIZACION</t>
  </si>
  <si>
    <t>Pública</t>
  </si>
  <si>
    <t>Alcaldía de Bucaramanga</t>
  </si>
  <si>
    <t>Recursos Propios</t>
  </si>
  <si>
    <t>Privada</t>
  </si>
  <si>
    <t>Institución de Educación Superior</t>
  </si>
  <si>
    <t>Recursos IES</t>
  </si>
  <si>
    <t>FORMULACIÓN Y ESTRUCTURACION DEL PLAN ESTRATÉGICO DE CIENCIA, TECNOLOGÍA E INNOVACIÓN PARA EL MUNICIPIO DE BUCARAMANGA.</t>
  </si>
  <si>
    <t>Reduccione:s 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</si>
</sst>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164" formatCode="&quot;$&quot;\ #,##0.00_);[Red]\(&quot;$&quot;\ #,##0.00\)"/>
    <numFmt numFmtId="165" formatCode="_(&quot;$&quot;\ * #,##0.00_);_(&quot;$&quot;\ * \(#,##0.00\);_(&quot;$&quot;\ * &quot;-&quot;??_);_(@_)"/>
    <numFmt numFmtId="166" formatCode="_(* #,##0.00_);_(* \(#,##0.00\);_(* &quot;-&quot;??_);_(@_)"/>
    <numFmt numFmtId="167" formatCode="_-&quot;$&quot;\ * #,##0.00_-;\-&quot;$&quot;\ * #,##0.00_-;_-&quot;$&quot;\ * &quot;-&quot;_-;_-@_-"/>
    <numFmt numFmtId="168" formatCode="&quot;$&quot;\ #,##0.00"/>
    <numFmt numFmtId="169" formatCode="&quot;$&quot;\ #,##0"/>
  </numFmts>
  <fonts count="23" x14ac:knownFonts="1">
    <font>
      <sz val="11"/>
      <color theme="1"/>
      <name val="Calibri"/>
      <family val="2"/>
      <scheme val="minor"/>
    </font>
    <font>
      <sz val="11"/>
      <color theme="1"/>
      <name val="Calibri"/>
      <family val="2"/>
      <scheme val="minor"/>
    </font>
    <font>
      <i/>
      <sz val="11"/>
      <color rgb="FF7F7F7F"/>
      <name val="Calibri"/>
      <family val="2"/>
      <scheme val="minor"/>
    </font>
    <font>
      <b/>
      <sz val="11"/>
      <color theme="1"/>
      <name val="Calibri"/>
      <family val="2"/>
      <scheme val="minor"/>
    </font>
    <font>
      <b/>
      <sz val="16"/>
      <color theme="1"/>
      <name val="Calibri"/>
      <family val="2"/>
      <scheme val="minor"/>
    </font>
    <font>
      <sz val="14"/>
      <color theme="1"/>
      <name val="Calibri"/>
      <family val="2"/>
      <scheme val="minor"/>
    </font>
    <font>
      <b/>
      <sz val="18"/>
      <color theme="1"/>
      <name val="Calibri"/>
      <family val="2"/>
      <scheme val="minor"/>
    </font>
    <font>
      <b/>
      <sz val="11"/>
      <name val="Calibri"/>
      <family val="2"/>
      <scheme val="minor"/>
    </font>
    <font>
      <sz val="9"/>
      <color theme="1"/>
      <name val="Calibri"/>
      <family val="2"/>
      <scheme val="minor"/>
    </font>
    <font>
      <b/>
      <sz val="16"/>
      <color theme="0"/>
      <name val="Calibri"/>
      <family val="2"/>
      <scheme val="minor"/>
    </font>
    <font>
      <b/>
      <sz val="12"/>
      <name val="Calibri"/>
      <family val="2"/>
      <scheme val="minor"/>
    </font>
    <font>
      <sz val="10"/>
      <color theme="1"/>
      <name val="Arial"/>
      <family val="2"/>
    </font>
    <font>
      <b/>
      <sz val="12"/>
      <color theme="1"/>
      <name val="Calibri"/>
      <family val="2"/>
      <scheme val="minor"/>
    </font>
    <font>
      <b/>
      <sz val="10"/>
      <color theme="1"/>
      <name val="Calibri"/>
      <family val="2"/>
      <scheme val="minor"/>
    </font>
    <font>
      <sz val="11"/>
      <name val="Arial"/>
      <family val="2"/>
    </font>
    <font>
      <b/>
      <sz val="11"/>
      <name val="Arial"/>
      <family val="2"/>
    </font>
    <font>
      <sz val="10"/>
      <name val="Arial"/>
      <family val="2"/>
    </font>
    <font>
      <b/>
      <sz val="14"/>
      <name val="Arial"/>
      <family val="2"/>
    </font>
    <font>
      <b/>
      <sz val="12"/>
      <name val="Arial"/>
      <family val="2"/>
    </font>
    <font>
      <sz val="10"/>
      <color theme="1"/>
      <name val="Calibri"/>
      <family val="2"/>
      <scheme val="minor"/>
    </font>
    <font>
      <sz val="10"/>
      <name val="Calibri"/>
      <family val="2"/>
      <scheme val="minor"/>
    </font>
    <font>
      <sz val="8"/>
      <color theme="1"/>
      <name val="Calibri"/>
      <family val="2"/>
      <scheme val="minor"/>
    </font>
    <font>
      <b/>
      <sz val="8"/>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76D9E"/>
        <bgColor indexed="64"/>
      </patternFill>
    </fill>
    <fill>
      <patternFill patternType="solid">
        <fgColor theme="4" tint="0.59999389629810485"/>
        <bgColor indexed="64"/>
      </patternFill>
    </fill>
    <fill>
      <patternFill patternType="solid">
        <fgColor theme="0" tint="-0.34998626667073579"/>
        <bgColor indexed="64"/>
      </patternFill>
    </fill>
  </fills>
  <borders count="4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theme="9" tint="-0.249977111117893"/>
      </left>
      <right/>
      <top style="thin">
        <color theme="9" tint="-0.249977111117893"/>
      </top>
      <bottom style="thin">
        <color theme="9" tint="-0.249977111117893"/>
      </bottom>
      <diagonal/>
    </border>
    <border>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thin">
        <color theme="9" tint="-0.249977111117893"/>
      </bottom>
      <diagonal/>
    </border>
    <border>
      <left/>
      <right/>
      <top style="medium">
        <color indexed="64"/>
      </top>
      <bottom style="thin">
        <color theme="9" tint="-0.249977111117893"/>
      </bottom>
      <diagonal/>
    </border>
    <border>
      <left/>
      <right style="thin">
        <color indexed="64"/>
      </right>
      <top style="medium">
        <color indexed="64"/>
      </top>
      <bottom style="thin">
        <color theme="9" tint="-0.249977111117893"/>
      </bottom>
      <diagonal/>
    </border>
    <border>
      <left style="thin">
        <color indexed="64"/>
      </left>
      <right/>
      <top style="medium">
        <color indexed="64"/>
      </top>
      <bottom style="thin">
        <color theme="9" tint="-0.249977111117893"/>
      </bottom>
      <diagonal/>
    </border>
    <border>
      <left style="thin">
        <color indexed="64"/>
      </left>
      <right style="medium">
        <color indexed="64"/>
      </right>
      <top style="medium">
        <color indexed="64"/>
      </top>
      <bottom/>
      <diagonal/>
    </border>
  </borders>
  <cellStyleXfs count="7">
    <xf numFmtId="0" fontId="0" fillId="0" borderId="0"/>
    <xf numFmtId="166" fontId="1" fillId="0" borderId="0" applyFont="0" applyFill="0" applyBorder="0" applyAlignment="0" applyProtection="0"/>
    <xf numFmtId="165"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16" fillId="0" borderId="0"/>
  </cellStyleXfs>
  <cellXfs count="136">
    <xf numFmtId="0" fontId="0" fillId="0" borderId="0" xfId="0"/>
    <xf numFmtId="0" fontId="0" fillId="0" borderId="0" xfId="0" applyAlignment="1">
      <alignment vertical="center"/>
    </xf>
    <xf numFmtId="0" fontId="6" fillId="0" borderId="0" xfId="0" applyFont="1" applyAlignment="1">
      <alignment horizontal="center" vertical="center"/>
    </xf>
    <xf numFmtId="0" fontId="3" fillId="2" borderId="8" xfId="0" applyFont="1" applyFill="1" applyBorder="1" applyAlignment="1">
      <alignment horizontal="right" vertical="center"/>
    </xf>
    <xf numFmtId="0" fontId="0" fillId="0" borderId="8" xfId="0" applyBorder="1" applyAlignment="1">
      <alignment horizontal="center" vertical="center"/>
    </xf>
    <xf numFmtId="0" fontId="7" fillId="2" borderId="8" xfId="0" applyFont="1" applyFill="1" applyBorder="1" applyAlignment="1">
      <alignment horizontal="right" vertical="center"/>
    </xf>
    <xf numFmtId="0" fontId="6" fillId="0" borderId="0" xfId="0" applyFont="1" applyAlignment="1">
      <alignment horizontal="justify" vertical="center" wrapText="1"/>
    </xf>
    <xf numFmtId="167" fontId="1" fillId="0" borderId="2" xfId="3" applyNumberFormat="1" applyBorder="1" applyAlignment="1">
      <alignment vertical="center"/>
    </xf>
    <xf numFmtId="168" fontId="0" fillId="0" borderId="3" xfId="0" applyNumberFormat="1" applyBorder="1" applyAlignment="1">
      <alignment vertical="center"/>
    </xf>
    <xf numFmtId="0" fontId="0" fillId="0" borderId="19" xfId="0" applyBorder="1" applyAlignment="1">
      <alignment horizontal="center" vertical="center"/>
    </xf>
    <xf numFmtId="167" fontId="0" fillId="0" borderId="19" xfId="3" applyNumberFormat="1" applyFont="1" applyBorder="1" applyAlignment="1">
      <alignment vertical="center"/>
    </xf>
    <xf numFmtId="167" fontId="1" fillId="0" borderId="19" xfId="3" applyNumberFormat="1" applyBorder="1" applyAlignment="1">
      <alignment vertical="center"/>
    </xf>
    <xf numFmtId="168" fontId="0" fillId="0" borderId="20" xfId="0" applyNumberFormat="1" applyBorder="1" applyAlignment="1">
      <alignment vertical="center"/>
    </xf>
    <xf numFmtId="0" fontId="3" fillId="0" borderId="0" xfId="0" applyFont="1" applyAlignment="1">
      <alignment horizontal="center" vertical="center"/>
    </xf>
    <xf numFmtId="0" fontId="3" fillId="0" borderId="0" xfId="0" applyFont="1" applyAlignment="1">
      <alignment vertical="center"/>
    </xf>
    <xf numFmtId="0" fontId="0" fillId="0" borderId="0" xfId="0" applyAlignment="1">
      <alignment horizontal="center" vertical="center"/>
    </xf>
    <xf numFmtId="164" fontId="11" fillId="0" borderId="0" xfId="0" applyNumberFormat="1" applyFont="1"/>
    <xf numFmtId="0" fontId="3" fillId="2" borderId="8" xfId="0" applyFont="1" applyFill="1" applyBorder="1" applyAlignment="1">
      <alignment horizontal="center" vertical="center"/>
    </xf>
    <xf numFmtId="0" fontId="3" fillId="6" borderId="19" xfId="0" applyFont="1" applyFill="1" applyBorder="1" applyAlignment="1">
      <alignment vertical="center"/>
    </xf>
    <xf numFmtId="0" fontId="3" fillId="6" borderId="19" xfId="0" applyFont="1" applyFill="1" applyBorder="1" applyAlignment="1">
      <alignment horizontal="center" vertical="center"/>
    </xf>
    <xf numFmtId="168" fontId="3" fillId="6" borderId="19" xfId="0" applyNumberFormat="1" applyFont="1" applyFill="1" applyBorder="1" applyAlignment="1">
      <alignment horizontal="center" vertical="center"/>
    </xf>
    <xf numFmtId="168" fontId="3" fillId="6" borderId="8" xfId="0" applyNumberFormat="1" applyFont="1" applyFill="1" applyBorder="1" applyAlignment="1">
      <alignment horizontal="center" vertical="center" wrapText="1"/>
    </xf>
    <xf numFmtId="168" fontId="0" fillId="0" borderId="19" xfId="0" applyNumberFormat="1" applyBorder="1" applyAlignment="1">
      <alignment vertical="center"/>
    </xf>
    <xf numFmtId="168" fontId="0" fillId="0" borderId="8" xfId="0" applyNumberFormat="1" applyBorder="1" applyAlignment="1">
      <alignment horizontal="center" vertical="center" wrapText="1"/>
    </xf>
    <xf numFmtId="168" fontId="0" fillId="0" borderId="19" xfId="1" applyNumberFormat="1" applyFont="1" applyBorder="1" applyAlignment="1">
      <alignment vertical="center"/>
    </xf>
    <xf numFmtId="168" fontId="0" fillId="0" borderId="19" xfId="1" applyNumberFormat="1" applyFont="1" applyBorder="1" applyAlignment="1">
      <alignment horizontal="center" vertical="center"/>
    </xf>
    <xf numFmtId="0" fontId="8" fillId="0" borderId="29" xfId="0" applyFont="1" applyBorder="1" applyAlignment="1">
      <alignment horizontal="justify" vertical="center" wrapText="1"/>
    </xf>
    <xf numFmtId="0" fontId="8" fillId="0" borderId="24" xfId="0" applyFont="1" applyBorder="1" applyAlignment="1">
      <alignment horizontal="justify" vertical="center" wrapText="1"/>
    </xf>
    <xf numFmtId="0" fontId="8" fillId="0" borderId="0" xfId="0" applyFont="1" applyAlignment="1">
      <alignment horizontal="justify" vertical="center" wrapText="1"/>
    </xf>
    <xf numFmtId="0" fontId="3" fillId="2" borderId="30" xfId="0" applyFont="1" applyFill="1" applyBorder="1" applyAlignment="1">
      <alignment horizontal="center" vertical="center"/>
    </xf>
    <xf numFmtId="0" fontId="3" fillId="2" borderId="30" xfId="0" applyFont="1" applyFill="1" applyBorder="1" applyAlignment="1">
      <alignment horizontal="center" vertical="center" wrapText="1"/>
    </xf>
    <xf numFmtId="168" fontId="3" fillId="0" borderId="31" xfId="1" applyNumberFormat="1" applyFont="1" applyBorder="1" applyAlignment="1">
      <alignment vertical="center"/>
    </xf>
    <xf numFmtId="0" fontId="0" fillId="0" borderId="22" xfId="0" quotePrefix="1" applyBorder="1" applyAlignment="1">
      <alignment horizontal="center" vertical="center" wrapText="1"/>
    </xf>
    <xf numFmtId="0" fontId="15" fillId="0" borderId="0" xfId="5" applyFont="1" applyAlignment="1">
      <alignment vertical="center"/>
    </xf>
    <xf numFmtId="0" fontId="0" fillId="0" borderId="24" xfId="0" applyBorder="1" applyAlignment="1">
      <alignment vertical="center"/>
    </xf>
    <xf numFmtId="169" fontId="0" fillId="0" borderId="19" xfId="1" applyNumberFormat="1" applyFont="1" applyBorder="1" applyAlignment="1">
      <alignment vertical="center"/>
    </xf>
    <xf numFmtId="169" fontId="0" fillId="0" borderId="8" xfId="0" applyNumberFormat="1" applyBorder="1" applyAlignment="1">
      <alignment vertical="center" wrapText="1"/>
    </xf>
    <xf numFmtId="167" fontId="0" fillId="0" borderId="8" xfId="3" applyNumberFormat="1" applyFont="1" applyBorder="1" applyAlignment="1">
      <alignment vertical="center"/>
    </xf>
    <xf numFmtId="0" fontId="3" fillId="2" borderId="18" xfId="0" applyFont="1" applyFill="1" applyBorder="1" applyAlignment="1">
      <alignment horizontal="center" vertical="center"/>
    </xf>
    <xf numFmtId="0" fontId="3" fillId="2" borderId="18" xfId="0" applyFont="1" applyFill="1" applyBorder="1" applyAlignment="1">
      <alignment horizontal="center" vertical="center" wrapText="1"/>
    </xf>
    <xf numFmtId="167" fontId="7" fillId="0" borderId="18" xfId="1" applyNumberFormat="1" applyFont="1" applyBorder="1" applyAlignment="1">
      <alignment vertical="center"/>
    </xf>
    <xf numFmtId="168" fontId="3" fillId="0" borderId="18" xfId="0" applyNumberFormat="1" applyFont="1" applyBorder="1" applyAlignment="1">
      <alignment vertical="center"/>
    </xf>
    <xf numFmtId="0" fontId="4" fillId="0" borderId="33" xfId="0" applyFont="1" applyBorder="1" applyAlignment="1">
      <alignment horizontal="left" vertical="center"/>
    </xf>
    <xf numFmtId="0" fontId="4" fillId="0" borderId="32" xfId="0" applyFont="1" applyBorder="1" applyAlignment="1">
      <alignment vertical="center"/>
    </xf>
    <xf numFmtId="0" fontId="14" fillId="0" borderId="35" xfId="0" applyFont="1" applyBorder="1"/>
    <xf numFmtId="0" fontId="14" fillId="0" borderId="0" xfId="0" applyFont="1"/>
    <xf numFmtId="0" fontId="18" fillId="0" borderId="18" xfId="0" applyFont="1" applyBorder="1" applyAlignment="1">
      <alignment horizontal="left" vertical="center"/>
    </xf>
    <xf numFmtId="0" fontId="14" fillId="0" borderId="33" xfId="0" applyFont="1" applyBorder="1"/>
    <xf numFmtId="0" fontId="14" fillId="0" borderId="32" xfId="0" applyFont="1" applyBorder="1"/>
    <xf numFmtId="0" fontId="14" fillId="0" borderId="37" xfId="0" applyFont="1" applyBorder="1"/>
    <xf numFmtId="0" fontId="14" fillId="0" borderId="39" xfId="0" applyFont="1" applyBorder="1"/>
    <xf numFmtId="0" fontId="13" fillId="2" borderId="1" xfId="0" applyFont="1" applyFill="1" applyBorder="1" applyAlignment="1">
      <alignment vertical="center" wrapText="1"/>
    </xf>
    <xf numFmtId="14" fontId="19" fillId="0" borderId="2" xfId="0" applyNumberFormat="1" applyFont="1" applyBorder="1" applyAlignment="1">
      <alignment vertical="center"/>
    </xf>
    <xf numFmtId="0" fontId="13" fillId="2" borderId="4" xfId="0" applyFont="1" applyFill="1" applyBorder="1" applyAlignment="1">
      <alignment horizontal="left" vertical="center" wrapText="1"/>
    </xf>
    <xf numFmtId="1" fontId="20" fillId="0" borderId="5" xfId="0" applyNumberFormat="1" applyFont="1" applyBorder="1" applyAlignment="1">
      <alignment horizontal="center" vertical="center"/>
    </xf>
    <xf numFmtId="0" fontId="13" fillId="2" borderId="2"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0" fillId="0" borderId="11" xfId="0" applyBorder="1" applyAlignment="1">
      <alignment vertical="center"/>
    </xf>
    <xf numFmtId="0" fontId="0" fillId="3" borderId="19" xfId="0" applyFill="1" applyBorder="1" applyAlignment="1">
      <alignment vertical="center" wrapText="1"/>
    </xf>
    <xf numFmtId="0" fontId="0" fillId="3" borderId="19" xfId="0" applyFill="1" applyBorder="1" applyAlignment="1">
      <alignment horizontal="left" vertical="center"/>
    </xf>
    <xf numFmtId="0" fontId="3" fillId="3" borderId="19" xfId="0" applyFont="1" applyFill="1" applyBorder="1" applyAlignment="1">
      <alignment vertical="center" wrapText="1"/>
    </xf>
    <xf numFmtId="49" fontId="0" fillId="0" borderId="44" xfId="0" applyNumberFormat="1" applyBorder="1" applyAlignment="1">
      <alignment horizontal="center" vertical="center" wrapText="1"/>
    </xf>
    <xf numFmtId="0" fontId="3" fillId="2" borderId="23" xfId="0" applyFont="1" applyFill="1" applyBorder="1" applyAlignment="1">
      <alignment horizontal="right" vertical="center"/>
    </xf>
    <xf numFmtId="0" fontId="3" fillId="2" borderId="24" xfId="0" applyFont="1" applyFill="1" applyBorder="1" applyAlignment="1">
      <alignment horizontal="right" vertical="center"/>
    </xf>
    <xf numFmtId="0" fontId="3" fillId="2" borderId="25" xfId="0" applyFont="1" applyFill="1" applyBorder="1" applyAlignment="1">
      <alignment horizontal="right" vertical="center"/>
    </xf>
    <xf numFmtId="0" fontId="9" fillId="4" borderId="15" xfId="0" applyFont="1" applyFill="1" applyBorder="1" applyAlignment="1">
      <alignment horizontal="justify" vertical="center" wrapText="1"/>
    </xf>
    <xf numFmtId="0" fontId="9" fillId="4" borderId="16" xfId="0" applyFont="1" applyFill="1" applyBorder="1" applyAlignment="1">
      <alignment horizontal="justify" vertical="center" wrapText="1"/>
    </xf>
    <xf numFmtId="0" fontId="9" fillId="4" borderId="40" xfId="0" applyFont="1" applyFill="1" applyBorder="1" applyAlignment="1">
      <alignment horizontal="justify" vertical="center" wrapText="1"/>
    </xf>
    <xf numFmtId="0" fontId="9" fillId="4" borderId="17" xfId="0" applyFont="1" applyFill="1" applyBorder="1" applyAlignment="1">
      <alignment horizontal="justify" vertical="center" wrapText="1"/>
    </xf>
    <xf numFmtId="0" fontId="10" fillId="5" borderId="18" xfId="0" applyFont="1" applyFill="1" applyBorder="1" applyAlignment="1">
      <alignment horizontal="left" vertical="center" wrapText="1"/>
    </xf>
    <xf numFmtId="0" fontId="10" fillId="5" borderId="18" xfId="0" applyFont="1" applyFill="1" applyBorder="1" applyAlignment="1">
      <alignment horizontal="left" vertical="center"/>
    </xf>
    <xf numFmtId="0" fontId="3" fillId="2" borderId="30" xfId="0" applyFont="1" applyFill="1" applyBorder="1" applyAlignment="1">
      <alignment horizontal="center" vertical="center"/>
    </xf>
    <xf numFmtId="0" fontId="3" fillId="2" borderId="18" xfId="0" applyFont="1" applyFill="1" applyBorder="1" applyAlignment="1">
      <alignment horizontal="center" vertical="center"/>
    </xf>
    <xf numFmtId="0" fontId="11" fillId="0" borderId="21" xfId="0" applyFont="1" applyBorder="1" applyAlignment="1">
      <alignment horizontal="left" vertical="center" wrapText="1"/>
    </xf>
    <xf numFmtId="0" fontId="11" fillId="0" borderId="8" xfId="0" applyFont="1" applyBorder="1" applyAlignment="1">
      <alignment horizontal="left" vertical="center" wrapText="1"/>
    </xf>
    <xf numFmtId="0" fontId="0" fillId="0" borderId="33" xfId="0" applyBorder="1" applyAlignment="1">
      <alignment horizontal="left" vertical="center" wrapText="1"/>
    </xf>
    <xf numFmtId="0" fontId="0" fillId="0" borderId="32" xfId="0" applyBorder="1" applyAlignment="1">
      <alignment horizontal="left" vertical="center" wrapText="1"/>
    </xf>
    <xf numFmtId="0" fontId="3" fillId="0" borderId="18" xfId="0" applyFont="1" applyBorder="1" applyAlignment="1">
      <alignment horizontal="left" vertical="center"/>
    </xf>
    <xf numFmtId="0" fontId="12" fillId="2" borderId="23" xfId="0" applyFont="1" applyFill="1" applyBorder="1" applyAlignment="1">
      <alignment horizontal="left"/>
    </xf>
    <xf numFmtId="0" fontId="12" fillId="2" borderId="24" xfId="0" applyFont="1" applyFill="1" applyBorder="1" applyAlignment="1">
      <alignment horizontal="left"/>
    </xf>
    <xf numFmtId="0" fontId="12" fillId="2" borderId="25" xfId="0" applyFont="1" applyFill="1" applyBorder="1" applyAlignment="1">
      <alignment horizontal="left"/>
    </xf>
    <xf numFmtId="0" fontId="12" fillId="5" borderId="23" xfId="0" applyFont="1" applyFill="1" applyBorder="1" applyAlignment="1">
      <alignment horizontal="left" vertical="center"/>
    </xf>
    <xf numFmtId="0" fontId="12" fillId="5" borderId="24" xfId="0" applyFont="1" applyFill="1" applyBorder="1" applyAlignment="1">
      <alignment horizontal="left" vertical="center"/>
    </xf>
    <xf numFmtId="0" fontId="12" fillId="5" borderId="25" xfId="0" applyFont="1" applyFill="1" applyBorder="1" applyAlignment="1">
      <alignment horizontal="left" vertical="center"/>
    </xf>
    <xf numFmtId="0" fontId="11" fillId="0" borderId="25" xfId="0" applyFont="1" applyBorder="1" applyAlignment="1">
      <alignment horizontal="left" vertical="center" wrapText="1"/>
    </xf>
    <xf numFmtId="0" fontId="11" fillId="0" borderId="19" xfId="0" applyFont="1" applyBorder="1" applyAlignment="1">
      <alignment horizontal="left" vertical="center" wrapText="1"/>
    </xf>
    <xf numFmtId="0" fontId="0" fillId="0" borderId="23" xfId="0" applyBorder="1" applyAlignment="1">
      <alignment horizontal="center" vertical="center"/>
    </xf>
    <xf numFmtId="0" fontId="0" fillId="0" borderId="25" xfId="0" applyBorder="1" applyAlignment="1">
      <alignment horizontal="center" vertical="center"/>
    </xf>
    <xf numFmtId="0" fontId="0" fillId="0" borderId="24" xfId="0" applyBorder="1" applyAlignment="1">
      <alignment horizontal="justify" vertical="center" wrapText="1"/>
    </xf>
    <xf numFmtId="0" fontId="14" fillId="0" borderId="0" xfId="5" applyFont="1" applyAlignment="1">
      <alignment horizontal="left" vertical="center" wrapText="1"/>
    </xf>
    <xf numFmtId="168" fontId="0" fillId="0" borderId="19" xfId="0" applyNumberFormat="1" applyBorder="1" applyAlignment="1">
      <alignment horizontal="center" vertical="center"/>
    </xf>
    <xf numFmtId="169" fontId="0" fillId="0" borderId="19" xfId="0" applyNumberFormat="1" applyBorder="1" applyAlignment="1">
      <alignment horizontal="center" vertical="center"/>
    </xf>
    <xf numFmtId="168" fontId="0" fillId="0" borderId="19" xfId="2" applyNumberFormat="1" applyFont="1" applyBorder="1" applyAlignment="1">
      <alignment horizontal="center" vertical="center"/>
    </xf>
    <xf numFmtId="9" fontId="0" fillId="0" borderId="19" xfId="4" applyFont="1" applyBorder="1" applyAlignment="1">
      <alignment horizontal="center" vertical="center"/>
    </xf>
    <xf numFmtId="0" fontId="3" fillId="6" borderId="19" xfId="0" applyFont="1" applyFill="1" applyBorder="1" applyAlignment="1">
      <alignment horizontal="center" vertical="center"/>
    </xf>
    <xf numFmtId="0" fontId="3" fillId="2" borderId="26" xfId="0" applyFont="1" applyFill="1" applyBorder="1" applyAlignment="1">
      <alignment horizontal="left" vertical="center"/>
    </xf>
    <xf numFmtId="0" fontId="3" fillId="2" borderId="27" xfId="0" applyFont="1" applyFill="1" applyBorder="1" applyAlignment="1">
      <alignment horizontal="left" vertical="center"/>
    </xf>
    <xf numFmtId="0" fontId="3" fillId="2" borderId="28" xfId="0" applyFont="1" applyFill="1" applyBorder="1" applyAlignment="1">
      <alignment horizontal="left" vertical="center"/>
    </xf>
    <xf numFmtId="0" fontId="3" fillId="2" borderId="21" xfId="0" applyFont="1" applyFill="1" applyBorder="1" applyAlignment="1">
      <alignment horizontal="left" vertical="center"/>
    </xf>
    <xf numFmtId="0" fontId="3" fillId="2" borderId="19"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4" xfId="0" applyFont="1" applyFill="1" applyBorder="1" applyAlignment="1">
      <alignment horizontal="left" vertical="center" wrapText="1"/>
    </xf>
    <xf numFmtId="0" fontId="8" fillId="3" borderId="9"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3" fillId="2" borderId="12" xfId="0" applyFont="1" applyFill="1" applyBorder="1" applyAlignment="1">
      <alignment horizontal="right" vertical="center" wrapText="1"/>
    </xf>
    <xf numFmtId="0" fontId="3" fillId="2" borderId="13" xfId="0" applyFont="1" applyFill="1" applyBorder="1" applyAlignment="1">
      <alignment horizontal="right" vertical="center" wrapText="1"/>
    </xf>
    <xf numFmtId="0" fontId="0" fillId="0" borderId="12" xfId="0" applyBorder="1" applyAlignment="1">
      <alignment horizontal="center" vertical="center"/>
    </xf>
    <xf numFmtId="0" fontId="0" fillId="0" borderId="27" xfId="0" applyBorder="1" applyAlignment="1">
      <alignment horizontal="center" vertical="center"/>
    </xf>
    <xf numFmtId="0" fontId="3" fillId="2" borderId="26" xfId="0" applyFont="1" applyFill="1" applyBorder="1" applyAlignment="1">
      <alignment horizontal="justify" vertical="center" wrapText="1"/>
    </xf>
    <xf numFmtId="0" fontId="3" fillId="2" borderId="14" xfId="0" applyFont="1" applyFill="1" applyBorder="1" applyAlignment="1">
      <alignment horizontal="justify" vertical="center" wrapText="1"/>
    </xf>
    <xf numFmtId="0" fontId="3" fillId="2" borderId="13" xfId="0" applyFont="1" applyFill="1" applyBorder="1" applyAlignment="1">
      <alignment horizontal="justify" vertical="center" wrapText="1"/>
    </xf>
    <xf numFmtId="0" fontId="3" fillId="2" borderId="41" xfId="0" applyFont="1" applyFill="1" applyBorder="1" applyAlignment="1">
      <alignment horizontal="center" vertical="center" wrapText="1"/>
    </xf>
    <xf numFmtId="0" fontId="3" fillId="2" borderId="42" xfId="0" applyFont="1" applyFill="1" applyBorder="1" applyAlignment="1">
      <alignment horizontal="center" vertical="center" wrapText="1"/>
    </xf>
    <xf numFmtId="0" fontId="3" fillId="3" borderId="19" xfId="0" applyFont="1" applyFill="1" applyBorder="1" applyAlignment="1">
      <alignment horizontal="left" vertical="center" wrapText="1"/>
    </xf>
    <xf numFmtId="0" fontId="0" fillId="0" borderId="43" xfId="0" applyBorder="1" applyAlignment="1">
      <alignment horizontal="left" vertical="center" wrapText="1"/>
    </xf>
    <xf numFmtId="0" fontId="0" fillId="0" borderId="42" xfId="0" applyBorder="1" applyAlignment="1">
      <alignment horizontal="left" vertical="center" wrapText="1"/>
    </xf>
    <xf numFmtId="0" fontId="17" fillId="0" borderId="33" xfId="6" applyFont="1" applyBorder="1" applyAlignment="1">
      <alignment horizontal="center" vertical="center" wrapText="1"/>
    </xf>
    <xf numFmtId="0" fontId="17" fillId="0" borderId="32" xfId="6" applyFont="1" applyBorder="1" applyAlignment="1">
      <alignment horizontal="center" vertical="center" wrapText="1"/>
    </xf>
    <xf numFmtId="0" fontId="17" fillId="0" borderId="34" xfId="6" applyFont="1" applyBorder="1" applyAlignment="1">
      <alignment horizontal="center" vertical="center" wrapText="1"/>
    </xf>
    <xf numFmtId="0" fontId="17" fillId="0" borderId="35" xfId="6" applyFont="1" applyBorder="1" applyAlignment="1">
      <alignment horizontal="center" vertical="center" wrapText="1"/>
    </xf>
    <xf numFmtId="0" fontId="17" fillId="0" borderId="0" xfId="6" applyFont="1" applyAlignment="1">
      <alignment horizontal="center" vertical="center" wrapText="1"/>
    </xf>
    <xf numFmtId="0" fontId="17" fillId="0" borderId="36" xfId="6" applyFont="1" applyBorder="1" applyAlignment="1">
      <alignment horizontal="center" vertical="center" wrapText="1"/>
    </xf>
    <xf numFmtId="0" fontId="17" fillId="0" borderId="37" xfId="6" applyFont="1" applyBorder="1" applyAlignment="1">
      <alignment horizontal="center" vertical="center" wrapText="1"/>
    </xf>
    <xf numFmtId="0" fontId="17" fillId="0" borderId="39" xfId="6" applyFont="1" applyBorder="1" applyAlignment="1">
      <alignment horizontal="center" vertical="center" wrapText="1"/>
    </xf>
    <xf numFmtId="0" fontId="17" fillId="0" borderId="38" xfId="6" applyFont="1" applyBorder="1" applyAlignment="1">
      <alignment horizontal="center" vertical="center" wrapText="1"/>
    </xf>
    <xf numFmtId="0" fontId="4" fillId="0" borderId="32" xfId="0" applyFont="1" applyBorder="1" applyAlignment="1">
      <alignment horizontal="right" vertical="center"/>
    </xf>
    <xf numFmtId="0" fontId="4" fillId="0" borderId="34" xfId="0" applyFont="1" applyBorder="1" applyAlignment="1">
      <alignment horizontal="right" vertical="center"/>
    </xf>
    <xf numFmtId="0" fontId="5" fillId="0" borderId="37" xfId="0" applyFont="1" applyBorder="1" applyAlignment="1">
      <alignment horizontal="left" vertical="top" wrapText="1"/>
    </xf>
    <xf numFmtId="0" fontId="5" fillId="0" borderId="39" xfId="0" applyFont="1" applyBorder="1" applyAlignment="1">
      <alignment horizontal="left" vertical="top" wrapText="1"/>
    </xf>
    <xf numFmtId="0" fontId="5" fillId="0" borderId="38" xfId="0" applyFont="1" applyBorder="1" applyAlignment="1">
      <alignment horizontal="left" vertical="top"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cellXfs>
  <cellStyles count="7">
    <cellStyle name="Millares" xfId="1" builtinId="3"/>
    <cellStyle name="Moneda" xfId="2" builtinId="4"/>
    <cellStyle name="Moneda [0]" xfId="3" builtinId="7"/>
    <cellStyle name="Normal" xfId="0" builtinId="0"/>
    <cellStyle name="Normal 3" xfId="6" xr:uid="{00000000-0005-0000-0000-000004000000}"/>
    <cellStyle name="Porcentaje" xfId="4" builtinId="5"/>
    <cellStyle name="Texto explicativo" xfId="5" builtinId="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23870</xdr:rowOff>
    </xdr:from>
    <xdr:to>
      <xdr:col>1</xdr:col>
      <xdr:colOff>876300</xdr:colOff>
      <xdr:row>3</xdr:row>
      <xdr:rowOff>156210</xdr:rowOff>
    </xdr:to>
    <xdr:pic>
      <xdr:nvPicPr>
        <xdr:cNvPr id="3" name="13 Imagen" descr="Escudo Alcaldia.bmp">
          <a:extLst>
            <a:ext uri="{FF2B5EF4-FFF2-40B4-BE49-F238E27FC236}">
              <a16:creationId xmlns:a16="http://schemas.microsoft.com/office/drawing/2014/main" id="{C04A4C38-530B-4E3D-A7A1-B7C7608050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4950" y="23870"/>
          <a:ext cx="876300" cy="76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J39"/>
  <sheetViews>
    <sheetView showGridLines="0" tabSelected="1" topLeftCell="C13" zoomScale="85" zoomScaleNormal="85" zoomScaleSheetLayoutView="62" zoomScalePageLayoutView="69" workbookViewId="0">
      <selection activeCell="G17" sqref="G17"/>
    </sheetView>
  </sheetViews>
  <sheetFormatPr baseColWidth="10" defaultColWidth="11.42578125" defaultRowHeight="15" x14ac:dyDescent="0.25"/>
  <cols>
    <col min="1" max="1" width="21.85546875" style="1" customWidth="1"/>
    <col min="2" max="2" width="40.5703125" style="1" customWidth="1"/>
    <col min="3" max="3" width="29.140625" style="1" customWidth="1"/>
    <col min="4" max="4" width="17" style="1" customWidth="1"/>
    <col min="5" max="5" width="19.5703125" style="1" customWidth="1"/>
    <col min="6" max="6" width="28.140625" style="1" customWidth="1"/>
    <col min="7" max="7" width="13.85546875" style="1" customWidth="1"/>
    <col min="8" max="8" width="23.7109375" style="1" customWidth="1"/>
    <col min="9" max="9" width="29.7109375" style="1" customWidth="1"/>
    <col min="10" max="10" width="44.85546875" style="1" customWidth="1"/>
    <col min="11" max="16384" width="11.42578125" style="1"/>
  </cols>
  <sheetData>
    <row r="1" spans="1:10" ht="16.5" customHeight="1" thickBot="1" x14ac:dyDescent="0.25">
      <c r="A1" s="47"/>
      <c r="B1" s="48"/>
      <c r="C1" s="118" t="s">
        <v>39</v>
      </c>
      <c r="D1" s="119"/>
      <c r="E1" s="119"/>
      <c r="F1" s="119"/>
      <c r="G1" s="119"/>
      <c r="H1" s="119"/>
      <c r="I1" s="120"/>
      <c r="J1" s="46" t="s">
        <v>47</v>
      </c>
    </row>
    <row r="2" spans="1:10" ht="16.5" customHeight="1" thickBot="1" x14ac:dyDescent="0.25">
      <c r="A2" s="44"/>
      <c r="B2" s="45"/>
      <c r="C2" s="121"/>
      <c r="D2" s="122"/>
      <c r="E2" s="122"/>
      <c r="F2" s="122"/>
      <c r="G2" s="122"/>
      <c r="H2" s="122"/>
      <c r="I2" s="123"/>
      <c r="J2" s="46" t="s">
        <v>37</v>
      </c>
    </row>
    <row r="3" spans="1:10" ht="16.5" customHeight="1" thickBot="1" x14ac:dyDescent="0.25">
      <c r="A3" s="44"/>
      <c r="B3" s="45"/>
      <c r="C3" s="121"/>
      <c r="D3" s="122"/>
      <c r="E3" s="122"/>
      <c r="F3" s="122"/>
      <c r="G3" s="122"/>
      <c r="H3" s="122"/>
      <c r="I3" s="123"/>
      <c r="J3" s="46" t="s">
        <v>46</v>
      </c>
    </row>
    <row r="4" spans="1:10" ht="16.5" customHeight="1" thickBot="1" x14ac:dyDescent="0.25">
      <c r="A4" s="49"/>
      <c r="B4" s="50"/>
      <c r="C4" s="124"/>
      <c r="D4" s="125"/>
      <c r="E4" s="125"/>
      <c r="F4" s="125"/>
      <c r="G4" s="125"/>
      <c r="H4" s="125"/>
      <c r="I4" s="126"/>
      <c r="J4" s="46" t="s">
        <v>38</v>
      </c>
    </row>
    <row r="5" spans="1:10" ht="27" customHeight="1" x14ac:dyDescent="0.25">
      <c r="A5" s="42" t="s">
        <v>0</v>
      </c>
      <c r="B5" s="43"/>
      <c r="C5" s="43"/>
      <c r="D5" s="43"/>
      <c r="E5" s="127"/>
      <c r="F5" s="127"/>
      <c r="G5" s="127"/>
      <c r="H5" s="127"/>
      <c r="I5" s="127"/>
      <c r="J5" s="128"/>
    </row>
    <row r="6" spans="1:10" ht="40.5" customHeight="1" thickBot="1" x14ac:dyDescent="0.3">
      <c r="A6" s="129" t="s">
        <v>40</v>
      </c>
      <c r="B6" s="130"/>
      <c r="C6" s="130"/>
      <c r="D6" s="130"/>
      <c r="E6" s="130"/>
      <c r="F6" s="130"/>
      <c r="G6" s="130"/>
      <c r="H6" s="130"/>
      <c r="I6" s="130"/>
      <c r="J6" s="131"/>
    </row>
    <row r="7" spans="1:10" ht="4.5" customHeight="1" thickBot="1" x14ac:dyDescent="0.3">
      <c r="A7" s="2"/>
      <c r="B7" s="2"/>
      <c r="C7" s="2"/>
      <c r="D7" s="2"/>
      <c r="E7" s="2"/>
      <c r="F7" s="2"/>
      <c r="G7" s="2"/>
    </row>
    <row r="8" spans="1:10" ht="45.75" customHeight="1" x14ac:dyDescent="0.25">
      <c r="A8" s="51" t="s">
        <v>1</v>
      </c>
      <c r="B8" s="52">
        <v>46204</v>
      </c>
      <c r="C8" s="55" t="s">
        <v>2</v>
      </c>
      <c r="D8" s="132" t="s">
        <v>48</v>
      </c>
      <c r="E8" s="132"/>
      <c r="F8" s="132"/>
      <c r="G8" s="132"/>
      <c r="H8" s="132"/>
      <c r="I8" s="132"/>
      <c r="J8" s="133"/>
    </row>
    <row r="9" spans="1:10" ht="34.5" customHeight="1" thickBot="1" x14ac:dyDescent="0.3">
      <c r="A9" s="53" t="s">
        <v>3</v>
      </c>
      <c r="B9" s="54"/>
      <c r="C9" s="56" t="s">
        <v>4</v>
      </c>
      <c r="D9" s="134" t="s">
        <v>69</v>
      </c>
      <c r="E9" s="134"/>
      <c r="F9" s="134"/>
      <c r="G9" s="134"/>
      <c r="H9" s="134"/>
      <c r="I9" s="134"/>
      <c r="J9" s="135"/>
    </row>
    <row r="10" spans="1:10" ht="28.5" customHeight="1" x14ac:dyDescent="0.25">
      <c r="A10" s="101" t="s">
        <v>41</v>
      </c>
      <c r="B10" s="3" t="s">
        <v>5</v>
      </c>
      <c r="C10" s="4" t="s">
        <v>49</v>
      </c>
      <c r="D10" s="5" t="s">
        <v>6</v>
      </c>
      <c r="E10" s="4"/>
      <c r="F10" s="3" t="s">
        <v>7</v>
      </c>
      <c r="G10" s="4"/>
      <c r="H10" s="103" t="s">
        <v>35</v>
      </c>
      <c r="I10" s="104"/>
      <c r="J10" s="105"/>
    </row>
    <row r="11" spans="1:10" ht="42.75" customHeight="1" thickBot="1" x14ac:dyDescent="0.3">
      <c r="A11" s="102"/>
      <c r="B11" s="106" t="s">
        <v>8</v>
      </c>
      <c r="C11" s="107"/>
      <c r="D11" s="108" t="s">
        <v>50</v>
      </c>
      <c r="E11" s="109"/>
      <c r="F11" s="110" t="s">
        <v>36</v>
      </c>
      <c r="G11" s="111"/>
      <c r="H11" s="111"/>
      <c r="I11" s="112"/>
      <c r="J11" s="60" t="s">
        <v>49</v>
      </c>
    </row>
    <row r="12" spans="1:10" ht="33.75" customHeight="1" x14ac:dyDescent="0.25">
      <c r="A12" s="113" t="s">
        <v>43</v>
      </c>
      <c r="B12" s="113"/>
      <c r="C12" s="113"/>
      <c r="D12" s="114"/>
      <c r="E12" s="115" t="s">
        <v>44</v>
      </c>
      <c r="F12" s="115"/>
      <c r="G12" s="116" t="s">
        <v>57</v>
      </c>
      <c r="H12" s="117"/>
      <c r="I12" s="58" t="s">
        <v>45</v>
      </c>
      <c r="J12" s="59" t="s">
        <v>70</v>
      </c>
    </row>
    <row r="13" spans="1:10" ht="45" customHeight="1" x14ac:dyDescent="0.25">
      <c r="A13" s="65" t="s">
        <v>42</v>
      </c>
      <c r="B13" s="66"/>
      <c r="C13" s="66"/>
      <c r="D13" s="66"/>
      <c r="E13" s="67"/>
      <c r="F13" s="66"/>
      <c r="G13" s="66"/>
      <c r="H13" s="66"/>
      <c r="I13" s="66"/>
      <c r="J13" s="68"/>
    </row>
    <row r="14" spans="1:10" ht="6.75" customHeight="1" thickBot="1" x14ac:dyDescent="0.3">
      <c r="A14" s="6"/>
      <c r="B14" s="2"/>
      <c r="C14" s="2"/>
      <c r="D14" s="2"/>
      <c r="E14" s="2"/>
      <c r="F14" s="2"/>
      <c r="G14" s="2"/>
    </row>
    <row r="15" spans="1:10" ht="22.5" customHeight="1" thickBot="1" x14ac:dyDescent="0.3">
      <c r="A15" s="69" t="s">
        <v>9</v>
      </c>
      <c r="B15" s="70"/>
      <c r="C15" s="70"/>
      <c r="D15" s="70"/>
      <c r="E15" s="70"/>
      <c r="F15" s="70"/>
      <c r="G15" s="70"/>
      <c r="H15" s="70"/>
      <c r="I15" s="70"/>
      <c r="J15" s="70"/>
    </row>
    <row r="16" spans="1:10" ht="27" customHeight="1" thickBot="1" x14ac:dyDescent="0.3">
      <c r="A16" s="71" t="s">
        <v>10</v>
      </c>
      <c r="B16" s="71"/>
      <c r="C16" s="29" t="s">
        <v>11</v>
      </c>
      <c r="D16" s="29" t="s">
        <v>12</v>
      </c>
      <c r="E16" s="72" t="s">
        <v>13</v>
      </c>
      <c r="F16" s="72"/>
      <c r="G16" s="38" t="s">
        <v>14</v>
      </c>
      <c r="H16" s="39" t="s">
        <v>15</v>
      </c>
      <c r="I16" s="30" t="s">
        <v>16</v>
      </c>
      <c r="J16" s="30" t="s">
        <v>17</v>
      </c>
    </row>
    <row r="17" spans="1:10" ht="46.5" customHeight="1" thickBot="1" x14ac:dyDescent="0.3">
      <c r="A17" s="75" t="s">
        <v>58</v>
      </c>
      <c r="B17" s="76"/>
      <c r="C17" s="61" t="s">
        <v>59</v>
      </c>
      <c r="D17" s="57" t="s">
        <v>51</v>
      </c>
      <c r="E17" s="73" t="s">
        <v>60</v>
      </c>
      <c r="F17" s="74"/>
      <c r="G17" s="4">
        <v>2025</v>
      </c>
      <c r="H17" s="37">
        <v>145000000</v>
      </c>
      <c r="I17" s="7">
        <v>95368396</v>
      </c>
      <c r="J17" s="8">
        <f>I17-H17</f>
        <v>-49631604</v>
      </c>
    </row>
    <row r="18" spans="1:10" ht="45.75" customHeight="1" thickBot="1" x14ac:dyDescent="0.3">
      <c r="A18" s="75" t="s">
        <v>58</v>
      </c>
      <c r="B18" s="76"/>
      <c r="C18" s="61" t="s">
        <v>59</v>
      </c>
      <c r="D18" s="57" t="s">
        <v>51</v>
      </c>
      <c r="E18" s="84" t="s">
        <v>61</v>
      </c>
      <c r="F18" s="85"/>
      <c r="G18" s="4">
        <v>2025</v>
      </c>
      <c r="H18" s="10">
        <v>145000000</v>
      </c>
      <c r="I18" s="11">
        <v>146736792</v>
      </c>
      <c r="J18" s="12">
        <f t="shared" ref="J18:J19" si="0">I18-H18</f>
        <v>1736792</v>
      </c>
    </row>
    <row r="19" spans="1:10" ht="35.25" customHeight="1" thickBot="1" x14ac:dyDescent="0.3">
      <c r="A19" s="75" t="s">
        <v>58</v>
      </c>
      <c r="B19" s="76"/>
      <c r="C19" s="61" t="s">
        <v>59</v>
      </c>
      <c r="D19" s="57" t="s">
        <v>51</v>
      </c>
      <c r="E19" s="84" t="s">
        <v>62</v>
      </c>
      <c r="F19" s="85"/>
      <c r="G19" s="4">
        <v>2025</v>
      </c>
      <c r="H19" s="10">
        <v>130000000</v>
      </c>
      <c r="I19" s="11">
        <v>90456132</v>
      </c>
      <c r="J19" s="12">
        <f t="shared" si="0"/>
        <v>-39543868</v>
      </c>
    </row>
    <row r="20" spans="1:10" ht="15.75" thickBot="1" x14ac:dyDescent="0.3">
      <c r="A20" s="77" t="s">
        <v>18</v>
      </c>
      <c r="B20" s="77"/>
      <c r="C20" s="77"/>
      <c r="D20" s="77"/>
      <c r="E20" s="77"/>
      <c r="F20" s="77"/>
      <c r="G20" s="77"/>
      <c r="H20" s="31">
        <f>SUM(H17:H19)</f>
        <v>420000000</v>
      </c>
      <c r="I20" s="40">
        <f>SUM(I17:I19)</f>
        <v>332561320</v>
      </c>
      <c r="J20" s="41">
        <f>SUM(J17:J19)</f>
        <v>-87438680</v>
      </c>
    </row>
    <row r="21" spans="1:10" x14ac:dyDescent="0.2">
      <c r="A21" s="13"/>
      <c r="B21" s="13"/>
      <c r="C21" s="14"/>
      <c r="D21" s="15"/>
      <c r="E21" s="15"/>
      <c r="F21" s="15"/>
      <c r="G21" s="15"/>
      <c r="H21" s="15"/>
      <c r="I21" s="16"/>
    </row>
    <row r="22" spans="1:10" ht="15.75" x14ac:dyDescent="0.25">
      <c r="A22" s="78" t="s">
        <v>19</v>
      </c>
      <c r="B22" s="79"/>
      <c r="C22" s="79"/>
      <c r="D22" s="79"/>
      <c r="E22" s="79"/>
      <c r="F22" s="79"/>
      <c r="G22" s="79"/>
      <c r="H22" s="79"/>
      <c r="I22" s="79"/>
      <c r="J22" s="80"/>
    </row>
    <row r="23" spans="1:10" ht="25.5" customHeight="1" x14ac:dyDescent="0.25">
      <c r="A23" s="95" t="s">
        <v>20</v>
      </c>
      <c r="B23" s="96"/>
      <c r="C23" s="99" t="s">
        <v>21</v>
      </c>
      <c r="D23" s="99"/>
      <c r="E23" s="99" t="s">
        <v>22</v>
      </c>
      <c r="F23" s="99"/>
      <c r="G23" s="100" t="s">
        <v>23</v>
      </c>
      <c r="H23" s="100"/>
      <c r="I23" s="100" t="s">
        <v>24</v>
      </c>
      <c r="J23" s="100"/>
    </row>
    <row r="24" spans="1:10" x14ac:dyDescent="0.25">
      <c r="A24" s="97"/>
      <c r="B24" s="98"/>
      <c r="C24" s="90">
        <f>H20</f>
        <v>420000000</v>
      </c>
      <c r="D24" s="90"/>
      <c r="E24" s="91">
        <f>I20</f>
        <v>332561320</v>
      </c>
      <c r="F24" s="91"/>
      <c r="G24" s="92">
        <f>E24-C24</f>
        <v>-87438680</v>
      </c>
      <c r="H24" s="92"/>
      <c r="I24" s="93">
        <f>IFERROR((E24/C24)-1,0)</f>
        <v>-0.20818733333333328</v>
      </c>
      <c r="J24" s="93"/>
    </row>
    <row r="25" spans="1:10" ht="24" customHeight="1" x14ac:dyDescent="0.25">
      <c r="A25" s="88" t="s">
        <v>25</v>
      </c>
      <c r="B25" s="88"/>
      <c r="C25" s="88"/>
      <c r="D25" s="88"/>
      <c r="E25" s="88"/>
      <c r="F25" s="88"/>
      <c r="G25" s="88"/>
      <c r="H25" s="88"/>
      <c r="I25" s="88"/>
      <c r="J25" s="88"/>
    </row>
    <row r="26" spans="1:10" ht="15.75" customHeight="1" x14ac:dyDescent="0.25">
      <c r="A26" s="81" t="s">
        <v>26</v>
      </c>
      <c r="B26" s="82"/>
      <c r="C26" s="82"/>
      <c r="D26" s="82"/>
      <c r="E26" s="82"/>
      <c r="F26" s="82"/>
      <c r="G26" s="82"/>
      <c r="H26" s="82"/>
      <c r="I26" s="82"/>
      <c r="J26" s="83"/>
    </row>
    <row r="27" spans="1:10" x14ac:dyDescent="0.25">
      <c r="A27" s="17" t="s">
        <v>12</v>
      </c>
      <c r="B27" s="18" t="s">
        <v>27</v>
      </c>
      <c r="C27" s="94" t="s">
        <v>28</v>
      </c>
      <c r="D27" s="94"/>
      <c r="E27" s="94" t="s">
        <v>29</v>
      </c>
      <c r="F27" s="94"/>
      <c r="G27" s="19" t="s">
        <v>14</v>
      </c>
      <c r="H27" s="20" t="s">
        <v>30</v>
      </c>
      <c r="I27" s="21" t="s">
        <v>31</v>
      </c>
      <c r="J27" s="21" t="s">
        <v>32</v>
      </c>
    </row>
    <row r="28" spans="1:10" ht="22.15" customHeight="1" x14ac:dyDescent="0.25">
      <c r="A28" s="32" t="s">
        <v>51</v>
      </c>
      <c r="B28" s="9" t="s">
        <v>63</v>
      </c>
      <c r="C28" s="86" t="s">
        <v>64</v>
      </c>
      <c r="D28" s="87"/>
      <c r="E28" s="86" t="s">
        <v>65</v>
      </c>
      <c r="F28" s="87"/>
      <c r="G28" s="9">
        <v>2025</v>
      </c>
      <c r="H28" s="22">
        <v>300000000</v>
      </c>
      <c r="I28" s="36">
        <v>300000000</v>
      </c>
      <c r="J28" s="23">
        <f>I28-H28</f>
        <v>0</v>
      </c>
    </row>
    <row r="29" spans="1:10" ht="22.15" customHeight="1" x14ac:dyDescent="0.25">
      <c r="A29" s="32" t="s">
        <v>51</v>
      </c>
      <c r="B29" s="9" t="s">
        <v>66</v>
      </c>
      <c r="C29" s="86" t="s">
        <v>67</v>
      </c>
      <c r="D29" s="87"/>
      <c r="E29" s="86" t="s">
        <v>68</v>
      </c>
      <c r="F29" s="87"/>
      <c r="G29" s="9">
        <v>2025</v>
      </c>
      <c r="H29" s="22">
        <v>120000000</v>
      </c>
      <c r="I29" s="36">
        <v>32561320</v>
      </c>
      <c r="J29" s="23">
        <f>I29-H29</f>
        <v>-87438680</v>
      </c>
    </row>
    <row r="30" spans="1:10" x14ac:dyDescent="0.25">
      <c r="A30" s="62" t="s">
        <v>18</v>
      </c>
      <c r="B30" s="63"/>
      <c r="C30" s="63"/>
      <c r="D30" s="63"/>
      <c r="E30" s="63"/>
      <c r="F30" s="63"/>
      <c r="G30" s="64"/>
      <c r="H30" s="24">
        <f>+SUM(H28:H29)</f>
        <v>420000000</v>
      </c>
      <c r="I30" s="35">
        <f>+SUM(I28:I29)</f>
        <v>332561320</v>
      </c>
      <c r="J30" s="25">
        <f>I30-H30</f>
        <v>-87438680</v>
      </c>
    </row>
    <row r="31" spans="1:10" ht="38.25" customHeight="1" x14ac:dyDescent="0.25">
      <c r="A31" s="88" t="s">
        <v>33</v>
      </c>
      <c r="B31" s="88"/>
      <c r="C31" s="88"/>
      <c r="D31" s="88"/>
      <c r="E31" s="88"/>
      <c r="F31" s="88"/>
      <c r="G31" s="88"/>
      <c r="H31" s="88"/>
      <c r="I31" s="88"/>
      <c r="J31" s="88"/>
    </row>
    <row r="32" spans="1:10" ht="63.75" customHeight="1" x14ac:dyDescent="0.25">
      <c r="A32" s="26"/>
      <c r="F32" s="27"/>
      <c r="G32" s="34"/>
      <c r="H32" s="34"/>
    </row>
    <row r="33" spans="1:10" ht="18.75" customHeight="1" x14ac:dyDescent="0.25">
      <c r="A33" s="28"/>
      <c r="F33" s="33" t="s">
        <v>52</v>
      </c>
      <c r="G33" s="33"/>
      <c r="H33" s="33"/>
      <c r="I33" s="33"/>
      <c r="J33" s="33"/>
    </row>
    <row r="34" spans="1:10" ht="18.75" customHeight="1" x14ac:dyDescent="0.25">
      <c r="A34" s="28"/>
      <c r="F34" s="89" t="s">
        <v>53</v>
      </c>
      <c r="G34" s="89"/>
      <c r="H34" s="89"/>
      <c r="I34" s="89"/>
      <c r="J34" s="89"/>
    </row>
    <row r="36" spans="1:10" ht="31.5" customHeight="1" x14ac:dyDescent="0.25">
      <c r="E36" s="1" t="s">
        <v>54</v>
      </c>
    </row>
    <row r="37" spans="1:10" ht="36.75" customHeight="1" x14ac:dyDescent="0.25">
      <c r="E37" s="1" t="s">
        <v>55</v>
      </c>
    </row>
    <row r="38" spans="1:10" ht="23.25" customHeight="1" x14ac:dyDescent="0.25">
      <c r="E38" s="1" t="s">
        <v>56</v>
      </c>
    </row>
    <row r="39" spans="1:10" ht="18.75" customHeight="1" x14ac:dyDescent="0.25">
      <c r="A39" s="28"/>
      <c r="F39" s="89"/>
      <c r="G39" s="89"/>
      <c r="H39" s="89"/>
      <c r="I39" s="89"/>
      <c r="J39" s="89"/>
    </row>
  </sheetData>
  <mergeCells count="46">
    <mergeCell ref="C1:I4"/>
    <mergeCell ref="E5:J5"/>
    <mergeCell ref="A6:J6"/>
    <mergeCell ref="D8:J8"/>
    <mergeCell ref="D9:J9"/>
    <mergeCell ref="I23:J23"/>
    <mergeCell ref="A10:A11"/>
    <mergeCell ref="H10:J10"/>
    <mergeCell ref="B11:C11"/>
    <mergeCell ref="D11:E11"/>
    <mergeCell ref="F11:I11"/>
    <mergeCell ref="A12:D12"/>
    <mergeCell ref="E12:F12"/>
    <mergeCell ref="G12:H12"/>
    <mergeCell ref="A31:J31"/>
    <mergeCell ref="F39:J39"/>
    <mergeCell ref="C28:D28"/>
    <mergeCell ref="E28:F28"/>
    <mergeCell ref="C24:D24"/>
    <mergeCell ref="E24:F24"/>
    <mergeCell ref="G24:H24"/>
    <mergeCell ref="I24:J24"/>
    <mergeCell ref="A25:J25"/>
    <mergeCell ref="C27:D27"/>
    <mergeCell ref="E27:F27"/>
    <mergeCell ref="A23:B24"/>
    <mergeCell ref="C23:D23"/>
    <mergeCell ref="E23:F23"/>
    <mergeCell ref="G23:H23"/>
    <mergeCell ref="F34:J34"/>
    <mergeCell ref="A30:G30"/>
    <mergeCell ref="A13:J13"/>
    <mergeCell ref="A15:J15"/>
    <mergeCell ref="A16:B16"/>
    <mergeCell ref="E16:F16"/>
    <mergeCell ref="E17:F17"/>
    <mergeCell ref="A17:B17"/>
    <mergeCell ref="A20:G20"/>
    <mergeCell ref="A22:J22"/>
    <mergeCell ref="A26:J26"/>
    <mergeCell ref="E18:F18"/>
    <mergeCell ref="E19:F19"/>
    <mergeCell ref="A18:B18"/>
    <mergeCell ref="A19:B19"/>
    <mergeCell ref="C29:D29"/>
    <mergeCell ref="E29:F29"/>
  </mergeCells>
  <printOptions verticalCentered="1"/>
  <pageMargins left="0.98425196850393704" right="0.27559055118110237" top="0.15748031496062992" bottom="0.19685039370078741" header="0" footer="0"/>
  <pageSetup paperSize="14" scale="55" fitToHeight="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6"/>
  <sheetViews>
    <sheetView workbookViewId="0">
      <selection activeCell="D15" sqref="D15"/>
    </sheetView>
  </sheetViews>
  <sheetFormatPr baseColWidth="10" defaultColWidth="11.42578125" defaultRowHeight="15" x14ac:dyDescent="0.25"/>
  <sheetData>
    <row r="6" spans="3:3" x14ac:dyDescent="0.25">
      <c r="C6" t="s">
        <v>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237708f-d448-493e-b33b-a8fd526a99fa">
      <Terms xmlns="http://schemas.microsoft.com/office/infopath/2007/PartnerControls"/>
    </lcf76f155ced4ddcb4097134ff3c332f>
    <TaxCatchAll xmlns="6531c6fd-1360-4f8e-94af-768214a320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806A525909C2F4696805F2EAD81F25A" ma:contentTypeVersion="18" ma:contentTypeDescription="Crear nuevo documento." ma:contentTypeScope="" ma:versionID="65455660b3c1381cbc089202091e938a">
  <xsd:schema xmlns:xsd="http://www.w3.org/2001/XMLSchema" xmlns:xs="http://www.w3.org/2001/XMLSchema" xmlns:p="http://schemas.microsoft.com/office/2006/metadata/properties" xmlns:ns2="6531c6fd-1360-4f8e-94af-768214a32040" xmlns:ns3="3237708f-d448-493e-b33b-a8fd526a99fa" targetNamespace="http://schemas.microsoft.com/office/2006/metadata/properties" ma:root="true" ma:fieldsID="c05c4f783602ee64ea0121118598dbff" ns2:_="" ns3:_="">
    <xsd:import namespace="6531c6fd-1360-4f8e-94af-768214a32040"/>
    <xsd:import namespace="3237708f-d448-493e-b33b-a8fd526a99f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31c6fd-1360-4f8e-94af-768214a3204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87fbc7c-cb4c-48ce-a5ff-b034fa3f34a5}" ma:internalName="TaxCatchAll" ma:showField="CatchAllData" ma:web="6531c6fd-1360-4f8e-94af-768214a3204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237708f-d448-493e-b33b-a8fd526a99f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8c46d6fa-4fe9-4e86-a1e8-66d0902ce34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F6D5EB-C5A6-40BD-90D2-EDBA182998D1}">
  <ds:schemaRefs>
    <ds:schemaRef ds:uri="http://www.w3.org/XML/1998/namespace"/>
    <ds:schemaRef ds:uri="http://purl.org/dc/elements/1.1/"/>
    <ds:schemaRef ds:uri="http://schemas.openxmlformats.org/package/2006/metadata/core-properties"/>
    <ds:schemaRef ds:uri="6531c6fd-1360-4f8e-94af-768214a32040"/>
    <ds:schemaRef ds:uri="http://purl.org/dc/dcmitype/"/>
    <ds:schemaRef ds:uri="3237708f-d448-493e-b33b-a8fd526a99fa"/>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C9EE699B-594C-40CA-9D12-BD55ED0EA83B}">
  <ds:schemaRefs>
    <ds:schemaRef ds:uri="http://schemas.microsoft.com/sharepoint/v3/contenttype/forms"/>
  </ds:schemaRefs>
</ds:datastoreItem>
</file>

<file path=customXml/itemProps3.xml><?xml version="1.0" encoding="utf-8"?>
<ds:datastoreItem xmlns:ds="http://schemas.openxmlformats.org/officeDocument/2006/customXml" ds:itemID="{A32CF582-5D5E-4A4C-B2FF-669C957CFA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31c6fd-1360-4f8e-94af-768214a32040"/>
    <ds:schemaRef ds:uri="3237708f-d448-493e-b33b-a8fd526a99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Ajustes_presentados_OCAD</vt:lpstr>
      <vt:lpstr>Hoja1</vt:lpstr>
      <vt:lpstr>Ajustes_presentados_OCAD!Área_de_impresión</vt:lpstr>
      <vt:lpstr>Ajustes_presentados_OCAD!Títulos_a_imprimir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LUISA CONTRERAS</dc:creator>
  <cp:keywords/>
  <dc:description/>
  <cp:lastModifiedBy>Nelson  enrique Torres Vargas</cp:lastModifiedBy>
  <cp:revision/>
  <cp:lastPrinted>2021-08-23T16:37:01Z</cp:lastPrinted>
  <dcterms:created xsi:type="dcterms:W3CDTF">2019-10-25T14:05:36Z</dcterms:created>
  <dcterms:modified xsi:type="dcterms:W3CDTF">2026-07-07T11:43:11Z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0x0101007806A525909C2F4696805F2EAD81F25A</vt:lpwstr>
  </property>
</Properties>
</file>